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Общий зачет" sheetId="1" r:id="rId1"/>
  </sheets>
  <calcPr calcId="145621" iterateDelta="1E-4"/>
</workbook>
</file>

<file path=xl/calcChain.xml><?xml version="1.0" encoding="utf-8"?>
<calcChain xmlns="http://schemas.openxmlformats.org/spreadsheetml/2006/main">
  <c r="K19" i="1" l="1"/>
  <c r="J4" i="1"/>
  <c r="J17" i="1"/>
  <c r="J10" i="1"/>
  <c r="J14" i="1"/>
  <c r="J23" i="1"/>
  <c r="J11" i="1"/>
  <c r="J28" i="1"/>
  <c r="J19" i="1"/>
  <c r="I19" i="1"/>
  <c r="I11" i="1"/>
  <c r="I15" i="1"/>
  <c r="J15" i="1" s="1"/>
  <c r="I24" i="1"/>
  <c r="J24" i="1" s="1"/>
  <c r="I25" i="1"/>
  <c r="J25" i="1" s="1"/>
  <c r="I26" i="1"/>
  <c r="J26" i="1" s="1"/>
  <c r="I27" i="1"/>
  <c r="J27" i="1" s="1"/>
  <c r="I23" i="1"/>
  <c r="I14" i="1"/>
  <c r="I10" i="1"/>
  <c r="I21" i="1"/>
  <c r="J21" i="1" s="1"/>
  <c r="I22" i="1"/>
  <c r="J22" i="1" s="1"/>
  <c r="I20" i="1"/>
  <c r="J20" i="1" s="1"/>
  <c r="I16" i="1"/>
  <c r="J16" i="1" s="1"/>
  <c r="I18" i="1"/>
  <c r="J18" i="1" s="1"/>
  <c r="I17" i="1"/>
  <c r="I4" i="1"/>
  <c r="I9" i="1"/>
  <c r="J9" i="1" s="1"/>
  <c r="I13" i="1"/>
  <c r="J13" i="1" s="1"/>
  <c r="I6" i="1"/>
  <c r="J6" i="1" s="1"/>
  <c r="I7" i="1"/>
  <c r="J7" i="1" s="1"/>
  <c r="I5" i="1"/>
  <c r="J5" i="1" s="1"/>
  <c r="I12" i="1"/>
  <c r="J12" i="1" s="1"/>
  <c r="I8" i="1"/>
  <c r="J8" i="1" s="1"/>
  <c r="K12" i="1" l="1"/>
  <c r="K5" i="1"/>
  <c r="K7" i="1"/>
  <c r="K6" i="1"/>
  <c r="K13" i="1"/>
  <c r="K9" i="1"/>
  <c r="K4" i="1"/>
  <c r="K17" i="1"/>
  <c r="K18" i="1"/>
  <c r="K16" i="1"/>
  <c r="K20" i="1"/>
  <c r="K21" i="1"/>
  <c r="K22" i="1"/>
  <c r="K10" i="1"/>
  <c r="K14" i="1"/>
  <c r="K23" i="1"/>
  <c r="K25" i="1"/>
  <c r="K26" i="1"/>
  <c r="K27" i="1"/>
  <c r="K24" i="1"/>
  <c r="K15" i="1"/>
  <c r="K11" i="1"/>
  <c r="K28" i="1"/>
  <c r="K8" i="1"/>
</calcChain>
</file>

<file path=xl/sharedStrings.xml><?xml version="1.0" encoding="utf-8"?>
<sst xmlns="http://schemas.openxmlformats.org/spreadsheetml/2006/main" count="87" uniqueCount="49">
  <si>
    <t>Название и номер этапа КР</t>
  </si>
  <si>
    <t>Место</t>
  </si>
  <si>
    <t>ФИО участника</t>
  </si>
  <si>
    <t>Лучшие два результата этапов</t>
  </si>
  <si>
    <t>Кол-во этапов</t>
  </si>
  <si>
    <t>Прудников А.</t>
  </si>
  <si>
    <t>Синский Б.</t>
  </si>
  <si>
    <t>Набиулин А.</t>
  </si>
  <si>
    <t>Соколов Д.</t>
  </si>
  <si>
    <t>Маслов Ю.</t>
  </si>
  <si>
    <t>Лазуткин Д.</t>
  </si>
  <si>
    <t>Аксимов И.</t>
  </si>
  <si>
    <t>Канунников А.</t>
  </si>
  <si>
    <t>Кашкин А.</t>
  </si>
  <si>
    <t>Шилейко А.</t>
  </si>
  <si>
    <t>юноша</t>
  </si>
  <si>
    <t>Длусский М.</t>
  </si>
  <si>
    <t>Багрецов С.</t>
  </si>
  <si>
    <t>Малюк В.</t>
  </si>
  <si>
    <t>Финал Тамбов 08.08</t>
  </si>
  <si>
    <t>3ий этап Тамбов 07.08</t>
  </si>
  <si>
    <t>1ый этап Курск 25.05</t>
  </si>
  <si>
    <t>Регион</t>
  </si>
  <si>
    <t>Сумма очков</t>
  </si>
  <si>
    <t>Волков А.</t>
  </si>
  <si>
    <t>2ой этап Смоленск 16.07</t>
  </si>
  <si>
    <t>Пашенцев О.</t>
  </si>
  <si>
    <t>Филиппов П.</t>
  </si>
  <si>
    <t>Корчагин П.</t>
  </si>
  <si>
    <t>Вердиев М.</t>
  </si>
  <si>
    <t>Щеголев А.</t>
  </si>
  <si>
    <t>Чен А.</t>
  </si>
  <si>
    <t>Пирогов В</t>
  </si>
  <si>
    <t>Ончуров А.</t>
  </si>
  <si>
    <t>Евдокимов И.</t>
  </si>
  <si>
    <t>Иванов Е.</t>
  </si>
  <si>
    <t>Москва</t>
  </si>
  <si>
    <t>Московская область</t>
  </si>
  <si>
    <t>Воронежская область</t>
  </si>
  <si>
    <t>Смоленская область</t>
  </si>
  <si>
    <t>Санкт-Петербург</t>
  </si>
  <si>
    <t>Тамбовская область</t>
  </si>
  <si>
    <t>Курская область</t>
  </si>
  <si>
    <t>Архангельская область</t>
  </si>
  <si>
    <t>Липецкая область</t>
  </si>
  <si>
    <t>спортсмен</t>
  </si>
  <si>
    <t>Кулемин А.</t>
  </si>
  <si>
    <t>спортсмен/ юноша</t>
  </si>
  <si>
    <t>Нижегородская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</si>
</sst>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ont="1" applyBorder="1" applyAlignment="1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0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6" xfId="0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2" fontId="0" fillId="0" borderId="1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ont="1" applyFill="1" applyBorder="1" applyAlignment="1">
      <alignment horizontal="left"/>
    </xf>
    <xf numFmtId="2" fontId="0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AC090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tabSelected="1" zoomScaleNormal="100" workbookViewId="0">
      <selection activeCell="A3" sqref="A3"/>
    </sheetView>
  </sheetViews>
  <sheetFormatPr defaultRowHeight="12.75" x14ac:dyDescent="0.2"/>
  <cols>
    <col min="1" max="1" width="14.42578125"/>
    <col min="2" max="2" width="20.42578125"/>
    <col min="3" max="3" width="27.5703125" customWidth="1"/>
    <col min="4" max="4" width="11.42578125" bestFit="1" customWidth="1"/>
    <col min="5" max="5" width="13.7109375"/>
    <col min="6" max="6" width="14.42578125"/>
    <col min="7" max="7" width="16.5703125"/>
    <col min="8" max="8" width="13.42578125"/>
    <col min="9" max="9" width="13.28515625" customWidth="1"/>
    <col min="10" max="13" width="14.42578125"/>
    <col min="14" max="14" width="21.5703125"/>
    <col min="15" max="15" width="13.42578125"/>
    <col min="16" max="1025" width="14.42578125"/>
  </cols>
  <sheetData>
    <row r="1" spans="1:17" ht="15.75" customHeight="1" thickBot="1" x14ac:dyDescent="0.25">
      <c r="B1" s="1"/>
    </row>
    <row r="2" spans="1:17" ht="15.75" customHeight="1" x14ac:dyDescent="0.2">
      <c r="A2" s="32"/>
      <c r="B2" s="32"/>
      <c r="C2" s="36" t="s">
        <v>0</v>
      </c>
      <c r="D2" s="37"/>
      <c r="E2" s="37"/>
      <c r="F2" s="37"/>
      <c r="G2" s="37"/>
      <c r="H2" s="38"/>
      <c r="I2" s="33"/>
      <c r="J2" s="33"/>
      <c r="K2" s="33"/>
      <c r="L2" s="8"/>
      <c r="M2" s="8"/>
      <c r="N2" s="2"/>
      <c r="O2" s="2"/>
      <c r="P2" s="2"/>
    </row>
    <row r="3" spans="1:17" ht="47.25" customHeight="1" x14ac:dyDescent="0.2">
      <c r="A3" s="39" t="s">
        <v>1</v>
      </c>
      <c r="B3" s="39" t="s">
        <v>2</v>
      </c>
      <c r="C3" s="40" t="s">
        <v>22</v>
      </c>
      <c r="D3" s="41" t="s">
        <v>47</v>
      </c>
      <c r="E3" s="41" t="s">
        <v>21</v>
      </c>
      <c r="F3" s="41" t="s">
        <v>25</v>
      </c>
      <c r="G3" s="41" t="s">
        <v>20</v>
      </c>
      <c r="H3" s="41" t="s">
        <v>19</v>
      </c>
      <c r="I3" s="41" t="s">
        <v>3</v>
      </c>
      <c r="J3" s="41" t="s">
        <v>23</v>
      </c>
      <c r="K3" s="39" t="s">
        <v>4</v>
      </c>
      <c r="Q3" s="3"/>
    </row>
    <row r="4" spans="1:17" ht="15.75" customHeight="1" x14ac:dyDescent="0.2">
      <c r="A4" s="42">
        <v>1</v>
      </c>
      <c r="B4" s="35" t="s">
        <v>12</v>
      </c>
      <c r="C4" s="35" t="s">
        <v>42</v>
      </c>
      <c r="D4" s="35" t="s">
        <v>45</v>
      </c>
      <c r="E4" s="29">
        <v>1000</v>
      </c>
      <c r="F4" s="29">
        <v>0</v>
      </c>
      <c r="G4" s="43">
        <v>920.62</v>
      </c>
      <c r="H4" s="43">
        <v>1000</v>
      </c>
      <c r="I4" s="30">
        <f>E4+G4</f>
        <v>1920.62</v>
      </c>
      <c r="J4" s="30">
        <f>I4+H4*2</f>
        <v>3920.62</v>
      </c>
      <c r="K4" s="31">
        <f>COUNTIF(E4:G4,"&gt;0")</f>
        <v>2</v>
      </c>
      <c r="Q4" s="4"/>
    </row>
    <row r="5" spans="1:17" ht="15.75" customHeight="1" x14ac:dyDescent="0.2">
      <c r="A5" s="42">
        <v>2</v>
      </c>
      <c r="B5" s="35" t="s">
        <v>18</v>
      </c>
      <c r="C5" s="35" t="s">
        <v>39</v>
      </c>
      <c r="D5" s="35" t="s">
        <v>45</v>
      </c>
      <c r="E5" s="29">
        <v>970.89</v>
      </c>
      <c r="F5" s="30">
        <v>885.69999999999993</v>
      </c>
      <c r="G5" s="43">
        <v>866.77</v>
      </c>
      <c r="H5" s="43">
        <v>992.36</v>
      </c>
      <c r="I5" s="30">
        <f>E5+F5</f>
        <v>1856.59</v>
      </c>
      <c r="J5" s="30">
        <f>I5+H5*2</f>
        <v>3841.31</v>
      </c>
      <c r="K5" s="31">
        <f>COUNTIF(E5:G5,"&gt;0")</f>
        <v>3</v>
      </c>
      <c r="Q5" s="4"/>
    </row>
    <row r="6" spans="1:17" ht="15.75" customHeight="1" x14ac:dyDescent="0.2">
      <c r="A6" s="42">
        <v>3</v>
      </c>
      <c r="B6" s="35" t="s">
        <v>26</v>
      </c>
      <c r="C6" s="35" t="s">
        <v>38</v>
      </c>
      <c r="D6" s="35" t="s">
        <v>45</v>
      </c>
      <c r="E6" s="29">
        <v>913.78</v>
      </c>
      <c r="F6" s="30">
        <v>758.5</v>
      </c>
      <c r="G6" s="43">
        <v>869.11</v>
      </c>
      <c r="H6" s="43">
        <v>970.6</v>
      </c>
      <c r="I6" s="30">
        <f>E6+G6</f>
        <v>1782.8899999999999</v>
      </c>
      <c r="J6" s="30">
        <f>I6+H6*2</f>
        <v>3724.09</v>
      </c>
      <c r="K6" s="31">
        <f>COUNTIF(E6:G6,"&gt;0")</f>
        <v>3</v>
      </c>
      <c r="Q6" s="4"/>
    </row>
    <row r="7" spans="1:17" ht="15.75" customHeight="1" x14ac:dyDescent="0.2">
      <c r="A7" s="42">
        <v>4</v>
      </c>
      <c r="B7" s="35" t="s">
        <v>27</v>
      </c>
      <c r="C7" s="35" t="s">
        <v>37</v>
      </c>
      <c r="D7" s="35" t="s">
        <v>45</v>
      </c>
      <c r="E7" s="29">
        <v>896.84</v>
      </c>
      <c r="F7" s="30">
        <v>863.6</v>
      </c>
      <c r="G7" s="43">
        <v>880.85</v>
      </c>
      <c r="H7" s="43">
        <v>967.97</v>
      </c>
      <c r="I7" s="30">
        <f>G7+E7</f>
        <v>1777.69</v>
      </c>
      <c r="J7" s="30">
        <f>I7+H7*2</f>
        <v>3713.63</v>
      </c>
      <c r="K7" s="31">
        <f>COUNTIF(E7:G7,"&gt;0")</f>
        <v>3</v>
      </c>
      <c r="Q7" s="4"/>
    </row>
    <row r="8" spans="1:17" ht="15.75" customHeight="1" x14ac:dyDescent="0.2">
      <c r="A8" s="42">
        <v>5</v>
      </c>
      <c r="B8" s="35" t="s">
        <v>16</v>
      </c>
      <c r="C8" s="35" t="s">
        <v>36</v>
      </c>
      <c r="D8" s="35" t="s">
        <v>45</v>
      </c>
      <c r="E8" s="29">
        <v>985.07</v>
      </c>
      <c r="F8" s="30">
        <v>1000</v>
      </c>
      <c r="G8" s="43">
        <v>947.55</v>
      </c>
      <c r="H8" s="43">
        <v>853.07</v>
      </c>
      <c r="I8" s="30">
        <f>F8+E8</f>
        <v>1985.0700000000002</v>
      </c>
      <c r="J8" s="30">
        <f>I8+H8*2</f>
        <v>3691.21</v>
      </c>
      <c r="K8" s="31">
        <f>COUNTIF(E8:G8,"&gt;0")</f>
        <v>3</v>
      </c>
      <c r="Q8" s="4"/>
    </row>
    <row r="9" spans="1:17" ht="15.75" customHeight="1" x14ac:dyDescent="0.2">
      <c r="A9" s="42">
        <v>6</v>
      </c>
      <c r="B9" s="35" t="s">
        <v>30</v>
      </c>
      <c r="C9" s="35" t="s">
        <v>41</v>
      </c>
      <c r="D9" s="35" t="s">
        <v>45</v>
      </c>
      <c r="E9" s="29">
        <v>756.11</v>
      </c>
      <c r="F9" s="30">
        <v>756.4</v>
      </c>
      <c r="G9" s="43">
        <v>637.63</v>
      </c>
      <c r="H9" s="43">
        <v>781.87</v>
      </c>
      <c r="I9" s="30">
        <f>G9+F9</f>
        <v>1394.03</v>
      </c>
      <c r="J9" s="30">
        <f>I9+H9*2</f>
        <v>2957.77</v>
      </c>
      <c r="K9" s="31">
        <f>COUNTIF(E9:G9,"&gt;0")</f>
        <v>3</v>
      </c>
      <c r="Q9" s="4"/>
    </row>
    <row r="10" spans="1:17" ht="15.75" customHeight="1" x14ac:dyDescent="0.2">
      <c r="A10" s="42">
        <v>7</v>
      </c>
      <c r="B10" s="35" t="s">
        <v>11</v>
      </c>
      <c r="C10" s="35" t="s">
        <v>41</v>
      </c>
      <c r="D10" s="35" t="s">
        <v>45</v>
      </c>
      <c r="E10" s="29">
        <v>0</v>
      </c>
      <c r="F10" s="30">
        <v>724.80000000000007</v>
      </c>
      <c r="G10" s="43">
        <v>734.69</v>
      </c>
      <c r="H10" s="43">
        <v>723.94</v>
      </c>
      <c r="I10" s="30">
        <f>G10+F10</f>
        <v>1459.4900000000002</v>
      </c>
      <c r="J10" s="30">
        <f>I10+H10*2</f>
        <v>2907.3700000000003</v>
      </c>
      <c r="K10" s="31">
        <f>COUNTIF(E10:G10,"&gt;0")</f>
        <v>2</v>
      </c>
      <c r="Q10" s="4"/>
    </row>
    <row r="11" spans="1:17" ht="15.75" customHeight="1" x14ac:dyDescent="0.2">
      <c r="A11" s="42">
        <v>8</v>
      </c>
      <c r="B11" s="34" t="s">
        <v>34</v>
      </c>
      <c r="C11" s="35" t="s">
        <v>36</v>
      </c>
      <c r="D11" s="35" t="s">
        <v>45</v>
      </c>
      <c r="E11" s="29">
        <v>0</v>
      </c>
      <c r="F11" s="29">
        <v>0</v>
      </c>
      <c r="G11" s="43">
        <v>824.39</v>
      </c>
      <c r="H11" s="43">
        <v>931.3</v>
      </c>
      <c r="I11" s="29">
        <f>G11</f>
        <v>824.39</v>
      </c>
      <c r="J11" s="30">
        <f>I11+H11*2</f>
        <v>2686.99</v>
      </c>
      <c r="K11" s="31">
        <f>COUNTIF(E11:G11,"&gt;0")</f>
        <v>1</v>
      </c>
      <c r="Q11" s="4"/>
    </row>
    <row r="12" spans="1:17" ht="15.75" customHeight="1" x14ac:dyDescent="0.2">
      <c r="A12" s="42">
        <v>9</v>
      </c>
      <c r="B12" s="34" t="s">
        <v>6</v>
      </c>
      <c r="C12" s="35" t="s">
        <v>38</v>
      </c>
      <c r="D12" s="35" t="s">
        <v>45</v>
      </c>
      <c r="E12" s="29">
        <v>940.82</v>
      </c>
      <c r="F12" s="30">
        <v>977.69999999999993</v>
      </c>
      <c r="G12" s="43">
        <v>1000</v>
      </c>
      <c r="H12" s="43">
        <v>287.62</v>
      </c>
      <c r="I12" s="30">
        <f>G12+F12</f>
        <v>1977.6999999999998</v>
      </c>
      <c r="J12" s="30">
        <f>I12+H12*2</f>
        <v>2552.9399999999996</v>
      </c>
      <c r="K12" s="31">
        <f>COUNTIF(E12:G12,"&gt;0")</f>
        <v>3</v>
      </c>
      <c r="Q12" s="4"/>
    </row>
    <row r="13" spans="1:17" ht="15.75" customHeight="1" x14ac:dyDescent="0.2">
      <c r="A13" s="42">
        <v>10</v>
      </c>
      <c r="B13" s="35" t="s">
        <v>14</v>
      </c>
      <c r="C13" s="35" t="s">
        <v>40</v>
      </c>
      <c r="D13" s="35" t="s">
        <v>45</v>
      </c>
      <c r="E13" s="29">
        <v>765.19</v>
      </c>
      <c r="F13" s="30">
        <v>757.69999999999993</v>
      </c>
      <c r="G13" s="43">
        <v>506.17</v>
      </c>
      <c r="H13" s="43">
        <v>616.26</v>
      </c>
      <c r="I13" s="30">
        <f>E13+G13</f>
        <v>1271.3600000000001</v>
      </c>
      <c r="J13" s="30">
        <f>I13+H13*2</f>
        <v>2503.88</v>
      </c>
      <c r="K13" s="31">
        <f>COUNTIF(E13:G13,"&gt;0")</f>
        <v>3</v>
      </c>
      <c r="Q13" s="4"/>
    </row>
    <row r="14" spans="1:17" ht="15.75" customHeight="1" x14ac:dyDescent="0.2">
      <c r="A14" s="42">
        <v>11</v>
      </c>
      <c r="B14" s="35" t="s">
        <v>9</v>
      </c>
      <c r="C14" s="35" t="s">
        <v>42</v>
      </c>
      <c r="D14" s="35" t="s">
        <v>45</v>
      </c>
      <c r="E14" s="29">
        <v>672.51</v>
      </c>
      <c r="F14" s="29">
        <v>0</v>
      </c>
      <c r="G14" s="43">
        <v>626.54</v>
      </c>
      <c r="H14" s="43">
        <v>484.7</v>
      </c>
      <c r="I14" s="30">
        <f>G14+E14</f>
        <v>1299.05</v>
      </c>
      <c r="J14" s="30">
        <f>I14+H14*2</f>
        <v>2268.4499999999998</v>
      </c>
      <c r="K14" s="31">
        <f>COUNTIF(E14:G14,"&gt;0")</f>
        <v>2</v>
      </c>
      <c r="Q14" s="4"/>
    </row>
    <row r="15" spans="1:17" ht="15.75" customHeight="1" x14ac:dyDescent="0.2">
      <c r="A15" s="42">
        <v>12</v>
      </c>
      <c r="B15" s="35" t="s">
        <v>10</v>
      </c>
      <c r="C15" s="35" t="s">
        <v>36</v>
      </c>
      <c r="D15" s="35" t="s">
        <v>45</v>
      </c>
      <c r="E15" s="29">
        <v>0</v>
      </c>
      <c r="F15" s="29">
        <v>0</v>
      </c>
      <c r="G15" s="43">
        <v>580.66</v>
      </c>
      <c r="H15" s="43">
        <v>715.39</v>
      </c>
      <c r="I15" s="30">
        <f>G15</f>
        <v>580.66</v>
      </c>
      <c r="J15" s="30">
        <f>I15+H15*2</f>
        <v>2011.44</v>
      </c>
      <c r="K15" s="31">
        <f>COUNTIF(E15:G15,"&gt;0")</f>
        <v>1</v>
      </c>
      <c r="Q15" s="4"/>
    </row>
    <row r="16" spans="1:17" ht="15.75" customHeight="1" x14ac:dyDescent="0.2">
      <c r="A16" s="42">
        <v>13</v>
      </c>
      <c r="B16" s="35" t="s">
        <v>28</v>
      </c>
      <c r="C16" s="35" t="s">
        <v>37</v>
      </c>
      <c r="D16" s="35" t="s">
        <v>45</v>
      </c>
      <c r="E16" s="29">
        <v>871.87</v>
      </c>
      <c r="F16" s="29">
        <v>0</v>
      </c>
      <c r="G16" s="43">
        <v>495.68</v>
      </c>
      <c r="H16" s="30">
        <v>0</v>
      </c>
      <c r="I16" s="30">
        <f>G16+E16</f>
        <v>1367.55</v>
      </c>
      <c r="J16" s="30">
        <f>I16+H16*2</f>
        <v>1367.55</v>
      </c>
      <c r="K16" s="31">
        <f>COUNTIF(E16:G16,"&gt;0")</f>
        <v>2</v>
      </c>
      <c r="Q16" s="4"/>
    </row>
    <row r="17" spans="1:17" ht="15.75" customHeight="1" x14ac:dyDescent="0.2">
      <c r="A17" s="42">
        <v>14</v>
      </c>
      <c r="B17" s="35" t="s">
        <v>24</v>
      </c>
      <c r="C17" s="35" t="s">
        <v>36</v>
      </c>
      <c r="D17" s="35" t="s">
        <v>45</v>
      </c>
      <c r="E17" s="29">
        <v>0</v>
      </c>
      <c r="F17" s="30">
        <v>934.7</v>
      </c>
      <c r="G17" s="29">
        <v>0</v>
      </c>
      <c r="H17" s="30">
        <v>0</v>
      </c>
      <c r="I17" s="30">
        <f>F17+E17</f>
        <v>934.7</v>
      </c>
      <c r="J17" s="30">
        <f>I17+H17*2</f>
        <v>934.7</v>
      </c>
      <c r="K17" s="31">
        <f>COUNTIF(E17:G17,"&gt;0")</f>
        <v>1</v>
      </c>
      <c r="Q17" s="4"/>
    </row>
    <row r="18" spans="1:17" ht="15.75" customHeight="1" x14ac:dyDescent="0.2">
      <c r="A18" s="42">
        <v>15</v>
      </c>
      <c r="B18" s="34" t="s">
        <v>8</v>
      </c>
      <c r="C18" s="35" t="s">
        <v>40</v>
      </c>
      <c r="D18" s="35" t="s">
        <v>45</v>
      </c>
      <c r="E18" s="29">
        <v>0</v>
      </c>
      <c r="F18" s="30">
        <v>875</v>
      </c>
      <c r="G18" s="29">
        <v>0</v>
      </c>
      <c r="H18" s="30">
        <v>0</v>
      </c>
      <c r="I18" s="30">
        <f>F18+E18</f>
        <v>875</v>
      </c>
      <c r="J18" s="30">
        <f>I18+H18*2</f>
        <v>875</v>
      </c>
      <c r="K18" s="31">
        <f>COUNTIF(E18:G18,"&gt;0")</f>
        <v>1</v>
      </c>
      <c r="Q18" s="4"/>
    </row>
    <row r="19" spans="1:17" ht="15.75" customHeight="1" x14ac:dyDescent="0.2">
      <c r="A19" s="42">
        <v>16</v>
      </c>
      <c r="B19" s="34" t="s">
        <v>46</v>
      </c>
      <c r="C19" s="34" t="s">
        <v>48</v>
      </c>
      <c r="D19" s="35" t="s">
        <v>45</v>
      </c>
      <c r="E19" s="29">
        <v>0</v>
      </c>
      <c r="F19" s="29">
        <v>0</v>
      </c>
      <c r="G19" s="43">
        <v>859.55</v>
      </c>
      <c r="H19" s="29">
        <v>0</v>
      </c>
      <c r="I19" s="29">
        <f>G19</f>
        <v>859.55</v>
      </c>
      <c r="J19" s="30">
        <f>I19+H19*2</f>
        <v>859.55</v>
      </c>
      <c r="K19" s="34">
        <f>COUNTIF(E19:G19,"&gt;0")</f>
        <v>1</v>
      </c>
      <c r="Q19" s="4"/>
    </row>
    <row r="20" spans="1:17" ht="15.75" customHeight="1" x14ac:dyDescent="0.2">
      <c r="A20" s="42">
        <v>17</v>
      </c>
      <c r="B20" s="35" t="s">
        <v>29</v>
      </c>
      <c r="C20" s="35" t="s">
        <v>36</v>
      </c>
      <c r="D20" s="35" t="s">
        <v>45</v>
      </c>
      <c r="E20" s="29">
        <v>854.55</v>
      </c>
      <c r="F20" s="29">
        <v>0</v>
      </c>
      <c r="G20" s="29">
        <v>0</v>
      </c>
      <c r="H20" s="30">
        <v>0</v>
      </c>
      <c r="I20" s="30">
        <f>F20+E20</f>
        <v>854.55</v>
      </c>
      <c r="J20" s="30">
        <f>I20+H20*2</f>
        <v>854.55</v>
      </c>
      <c r="K20" s="31">
        <f>COUNTIF(E20:G20,"&gt;0")</f>
        <v>1</v>
      </c>
      <c r="Q20" s="4"/>
    </row>
    <row r="21" spans="1:17" ht="15.75" customHeight="1" x14ac:dyDescent="0.2">
      <c r="A21" s="42">
        <v>18</v>
      </c>
      <c r="B21" s="35" t="s">
        <v>17</v>
      </c>
      <c r="C21" s="35" t="s">
        <v>43</v>
      </c>
      <c r="D21" s="35" t="s">
        <v>45</v>
      </c>
      <c r="E21" s="29">
        <v>0</v>
      </c>
      <c r="F21" s="30">
        <v>763.19999999999993</v>
      </c>
      <c r="G21" s="29">
        <v>0</v>
      </c>
      <c r="H21" s="30">
        <v>0</v>
      </c>
      <c r="I21" s="30">
        <f>F21+E21</f>
        <v>763.19999999999993</v>
      </c>
      <c r="J21" s="30">
        <f>I21+H21*2</f>
        <v>763.19999999999993</v>
      </c>
      <c r="K21" s="31">
        <f>COUNTIF(E21:G21,"&gt;0")</f>
        <v>1</v>
      </c>
      <c r="Q21" s="4"/>
    </row>
    <row r="22" spans="1:17" ht="15.75" customHeight="1" x14ac:dyDescent="0.2">
      <c r="A22" s="42">
        <v>19</v>
      </c>
      <c r="B22" s="35" t="s">
        <v>32</v>
      </c>
      <c r="C22" s="35" t="s">
        <v>43</v>
      </c>
      <c r="D22" s="35" t="s">
        <v>45</v>
      </c>
      <c r="E22" s="29">
        <v>0</v>
      </c>
      <c r="F22" s="30">
        <v>735.5</v>
      </c>
      <c r="G22" s="29">
        <v>0</v>
      </c>
      <c r="H22" s="30">
        <v>0</v>
      </c>
      <c r="I22" s="30">
        <f>F22+E22</f>
        <v>735.5</v>
      </c>
      <c r="J22" s="30">
        <f>I22+H22*2</f>
        <v>735.5</v>
      </c>
      <c r="K22" s="31">
        <f>COUNTIF(E22:G22,"&gt;0")</f>
        <v>1</v>
      </c>
      <c r="Q22" s="4"/>
    </row>
    <row r="23" spans="1:17" ht="15.75" customHeight="1" x14ac:dyDescent="0.2">
      <c r="A23" s="42">
        <v>20</v>
      </c>
      <c r="B23" s="35" t="s">
        <v>33</v>
      </c>
      <c r="C23" s="35" t="s">
        <v>43</v>
      </c>
      <c r="D23" s="35" t="s">
        <v>45</v>
      </c>
      <c r="E23" s="29">
        <v>0</v>
      </c>
      <c r="F23" s="30">
        <v>589.6</v>
      </c>
      <c r="G23" s="29">
        <v>0</v>
      </c>
      <c r="H23" s="30">
        <v>0</v>
      </c>
      <c r="I23" s="30">
        <f>F23+E23</f>
        <v>589.6</v>
      </c>
      <c r="J23" s="30">
        <f>I23+H23*2</f>
        <v>589.6</v>
      </c>
      <c r="K23" s="31">
        <f>COUNTIF(E23:G23,"&gt;0")</f>
        <v>1</v>
      </c>
      <c r="Q23" s="4"/>
    </row>
    <row r="24" spans="1:17" ht="15.75" customHeight="1" x14ac:dyDescent="0.2">
      <c r="A24" s="42">
        <v>21</v>
      </c>
      <c r="B24" s="34" t="s">
        <v>5</v>
      </c>
      <c r="C24" s="35" t="s">
        <v>36</v>
      </c>
      <c r="D24" s="35" t="s">
        <v>45</v>
      </c>
      <c r="E24" s="29">
        <v>0</v>
      </c>
      <c r="F24" s="29">
        <v>0</v>
      </c>
      <c r="G24" s="43">
        <v>303.52999999999997</v>
      </c>
      <c r="H24" s="30">
        <v>0</v>
      </c>
      <c r="I24" s="30">
        <f>G24</f>
        <v>303.52999999999997</v>
      </c>
      <c r="J24" s="30">
        <f>I24+H24*2</f>
        <v>303.52999999999997</v>
      </c>
      <c r="K24" s="31">
        <f>COUNTIF(E24:G24,"&gt;0")</f>
        <v>1</v>
      </c>
      <c r="Q24" s="4"/>
    </row>
    <row r="25" spans="1:17" ht="15.75" customHeight="1" x14ac:dyDescent="0.2">
      <c r="A25" s="42">
        <v>22</v>
      </c>
      <c r="B25" s="35" t="s">
        <v>31</v>
      </c>
      <c r="C25" s="35" t="s">
        <v>37</v>
      </c>
      <c r="D25" s="35" t="s">
        <v>15</v>
      </c>
      <c r="E25" s="29">
        <v>277.75</v>
      </c>
      <c r="F25" s="29">
        <v>0</v>
      </c>
      <c r="G25" s="29">
        <v>0</v>
      </c>
      <c r="H25" s="30">
        <v>0</v>
      </c>
      <c r="I25" s="30">
        <f>F25+E25</f>
        <v>277.75</v>
      </c>
      <c r="J25" s="30">
        <f>I25+H25*2</f>
        <v>277.75</v>
      </c>
      <c r="K25" s="31">
        <f>COUNTIF(E25:G25,"&gt;0")</f>
        <v>1</v>
      </c>
      <c r="Q25" s="4"/>
    </row>
    <row r="26" spans="1:17" ht="15.75" customHeight="1" x14ac:dyDescent="0.2">
      <c r="A26" s="42">
        <v>23</v>
      </c>
      <c r="B26" s="34" t="s">
        <v>7</v>
      </c>
      <c r="C26" s="35" t="s">
        <v>37</v>
      </c>
      <c r="D26" s="35" t="s">
        <v>45</v>
      </c>
      <c r="E26" s="29">
        <v>271.11</v>
      </c>
      <c r="F26" s="29">
        <v>0</v>
      </c>
      <c r="G26" s="29">
        <v>0</v>
      </c>
      <c r="H26" s="30">
        <v>0</v>
      </c>
      <c r="I26" s="30">
        <f>F26+E26</f>
        <v>271.11</v>
      </c>
      <c r="J26" s="30">
        <f>I26+H26*2</f>
        <v>271.11</v>
      </c>
      <c r="K26" s="31">
        <f>COUNTIF(E26:G26,"&gt;0")</f>
        <v>1</v>
      </c>
      <c r="L26" s="25"/>
      <c r="Q26" s="4"/>
    </row>
    <row r="27" spans="1:17" ht="15.75" customHeight="1" x14ac:dyDescent="0.2">
      <c r="A27" s="42">
        <v>24</v>
      </c>
      <c r="B27" s="35" t="s">
        <v>13</v>
      </c>
      <c r="C27" s="35" t="s">
        <v>40</v>
      </c>
      <c r="D27" s="35" t="s">
        <v>45</v>
      </c>
      <c r="E27" s="29">
        <v>0</v>
      </c>
      <c r="F27" s="30">
        <v>208.1</v>
      </c>
      <c r="G27" s="29">
        <v>0</v>
      </c>
      <c r="H27" s="30">
        <v>0</v>
      </c>
      <c r="I27" s="30">
        <f>F27+E27</f>
        <v>208.1</v>
      </c>
      <c r="J27" s="30">
        <f>I27+H27*2</f>
        <v>208.1</v>
      </c>
      <c r="K27" s="31">
        <f>COUNTIF(E27:G27,"&gt;0")</f>
        <v>1</v>
      </c>
      <c r="L27" s="25"/>
      <c r="Q27" s="4"/>
    </row>
    <row r="28" spans="1:17" ht="15.75" customHeight="1" x14ac:dyDescent="0.2">
      <c r="A28" s="42">
        <v>25</v>
      </c>
      <c r="B28" s="34" t="s">
        <v>35</v>
      </c>
      <c r="C28" s="34" t="s">
        <v>44</v>
      </c>
      <c r="D28" s="35" t="s">
        <v>45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30">
        <f>I28+H28*2</f>
        <v>0</v>
      </c>
      <c r="K28" s="31">
        <f>COUNTIF(E28:G28,"&gt;0")</f>
        <v>0</v>
      </c>
      <c r="L28" s="25"/>
      <c r="Q28" s="4"/>
    </row>
    <row r="29" spans="1:17" ht="15.75" customHeight="1" x14ac:dyDescent="0.2">
      <c r="A29" s="24"/>
      <c r="B29" s="22"/>
      <c r="C29" s="25"/>
      <c r="D29" s="26"/>
      <c r="E29" s="23"/>
      <c r="F29" s="23"/>
      <c r="G29" s="23"/>
      <c r="H29" s="23"/>
      <c r="I29" s="23"/>
      <c r="J29" s="27"/>
      <c r="K29" s="28"/>
      <c r="L29" s="25"/>
      <c r="Q29" s="4"/>
    </row>
    <row r="30" spans="1:17" ht="15.75" customHeight="1" x14ac:dyDescent="0.2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Q30" s="4"/>
    </row>
    <row r="31" spans="1:17" ht="15.75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Q31" s="4"/>
    </row>
    <row r="32" spans="1:17" ht="15.75" customHeight="1" x14ac:dyDescent="0.2">
      <c r="Q32" s="4"/>
    </row>
    <row r="33" spans="1:17" ht="15.75" customHeight="1" x14ac:dyDescent="0.2">
      <c r="Q33" s="4"/>
    </row>
    <row r="34" spans="1:17" ht="15.75" customHeight="1" x14ac:dyDescent="0.2">
      <c r="Q34" s="4"/>
    </row>
    <row r="35" spans="1:17" ht="15.75" customHeight="1" x14ac:dyDescent="0.2">
      <c r="Q35" s="4"/>
    </row>
    <row r="36" spans="1:17" ht="15.75" customHeight="1" x14ac:dyDescent="0.2">
      <c r="Q36" s="4"/>
    </row>
    <row r="37" spans="1:17" ht="15.75" customHeight="1" x14ac:dyDescent="0.2">
      <c r="Q37" s="4"/>
    </row>
    <row r="38" spans="1:17" ht="15.75" customHeight="1" x14ac:dyDescent="0.2">
      <c r="A38" s="9"/>
      <c r="B38" s="17"/>
      <c r="D38" s="5"/>
      <c r="E38" s="19"/>
      <c r="F38" s="19"/>
      <c r="G38" s="19"/>
      <c r="H38" s="6"/>
      <c r="I38" s="7"/>
      <c r="J38" s="7"/>
      <c r="K38" s="11"/>
      <c r="Q38" s="4"/>
    </row>
    <row r="39" spans="1:17" ht="15.75" customHeight="1" x14ac:dyDescent="0.2">
      <c r="A39" s="10"/>
      <c r="B39" s="17"/>
      <c r="D39" s="5"/>
      <c r="E39" s="19"/>
      <c r="F39" s="19"/>
      <c r="G39" s="19"/>
      <c r="H39" s="6"/>
      <c r="I39" s="6"/>
      <c r="J39" s="7"/>
      <c r="K39" s="11"/>
      <c r="Q39" s="4"/>
    </row>
    <row r="40" spans="1:17" ht="15.75" customHeight="1" x14ac:dyDescent="0.2">
      <c r="A40" s="9"/>
      <c r="B40" s="17"/>
      <c r="D40" s="5"/>
      <c r="E40" s="19"/>
      <c r="F40" s="19"/>
      <c r="G40" s="19"/>
      <c r="H40" s="6"/>
      <c r="I40" s="6"/>
      <c r="J40" s="7"/>
      <c r="K40" s="11"/>
      <c r="Q40" s="4"/>
    </row>
    <row r="41" spans="1:17" ht="15.75" customHeight="1" x14ac:dyDescent="0.2">
      <c r="A41" s="10"/>
      <c r="B41" s="17"/>
      <c r="D41" s="5"/>
      <c r="E41" s="19"/>
      <c r="F41" s="19"/>
      <c r="G41" s="19"/>
      <c r="H41" s="6"/>
      <c r="I41" s="6"/>
      <c r="J41" s="7"/>
      <c r="K41" s="11"/>
      <c r="Q41" s="4"/>
    </row>
    <row r="42" spans="1:17" ht="15.75" customHeight="1" x14ac:dyDescent="0.2">
      <c r="A42" s="9"/>
      <c r="B42" s="17"/>
      <c r="D42" s="5"/>
      <c r="E42" s="19"/>
      <c r="F42" s="19"/>
      <c r="G42" s="19"/>
      <c r="H42" s="6"/>
      <c r="I42" s="6"/>
      <c r="J42" s="7"/>
      <c r="K42" s="11"/>
      <c r="Q42" s="4"/>
    </row>
    <row r="43" spans="1:17" ht="15.75" customHeight="1" x14ac:dyDescent="0.2">
      <c r="A43" s="10"/>
      <c r="B43" s="17"/>
      <c r="D43" s="5"/>
      <c r="E43" s="19"/>
      <c r="F43" s="19"/>
      <c r="G43" s="19"/>
      <c r="H43" s="6"/>
      <c r="I43" s="7"/>
      <c r="J43" s="7"/>
      <c r="K43" s="11"/>
      <c r="Q43" s="4"/>
    </row>
    <row r="44" spans="1:17" ht="15.75" customHeight="1" x14ac:dyDescent="0.2">
      <c r="A44" s="9"/>
      <c r="B44" s="17"/>
      <c r="D44" s="5"/>
      <c r="E44" s="19"/>
      <c r="F44" s="19"/>
      <c r="G44" s="19"/>
      <c r="H44" s="6"/>
      <c r="I44" s="6"/>
      <c r="J44" s="7"/>
      <c r="K44" s="11"/>
      <c r="Q44" s="4"/>
    </row>
    <row r="45" spans="1:17" ht="15.75" customHeight="1" x14ac:dyDescent="0.2">
      <c r="A45" s="10"/>
      <c r="B45" s="17"/>
      <c r="D45" s="5"/>
      <c r="E45" s="19"/>
      <c r="F45" s="19"/>
      <c r="G45" s="19"/>
      <c r="H45" s="6"/>
      <c r="I45" s="6"/>
      <c r="J45" s="7"/>
      <c r="K45" s="11"/>
      <c r="Q45" s="4"/>
    </row>
    <row r="46" spans="1:17" ht="15.75" customHeight="1" x14ac:dyDescent="0.2">
      <c r="A46" s="9"/>
      <c r="B46" s="17"/>
      <c r="D46" s="5"/>
      <c r="E46" s="19"/>
      <c r="F46" s="19"/>
      <c r="G46" s="19"/>
      <c r="H46" s="6"/>
      <c r="I46" s="6"/>
      <c r="J46" s="7"/>
      <c r="K46" s="11"/>
      <c r="Q46" s="4"/>
    </row>
    <row r="47" spans="1:17" ht="15.75" customHeight="1" x14ac:dyDescent="0.2">
      <c r="A47" s="10"/>
      <c r="B47" s="17"/>
      <c r="D47" s="5"/>
      <c r="E47" s="19"/>
      <c r="F47" s="19"/>
      <c r="G47" s="19"/>
      <c r="H47" s="6"/>
      <c r="I47" s="6"/>
      <c r="J47" s="7"/>
      <c r="K47" s="11"/>
      <c r="Q47" s="4"/>
    </row>
    <row r="48" spans="1:17" ht="15.75" customHeight="1" x14ac:dyDescent="0.2">
      <c r="A48" s="9"/>
      <c r="B48" s="17"/>
      <c r="D48" s="5"/>
      <c r="E48" s="19"/>
      <c r="F48" s="19"/>
      <c r="G48" s="19"/>
      <c r="H48" s="6"/>
      <c r="I48" s="6"/>
      <c r="J48" s="7"/>
      <c r="K48" s="11"/>
      <c r="Q48" s="4"/>
    </row>
    <row r="49" spans="1:17" ht="15.75" customHeight="1" x14ac:dyDescent="0.2">
      <c r="A49" s="10"/>
      <c r="B49" s="17"/>
      <c r="D49" s="5"/>
      <c r="E49" s="19"/>
      <c r="F49" s="19"/>
      <c r="G49" s="19"/>
      <c r="H49" s="6"/>
      <c r="I49" s="6"/>
      <c r="J49" s="7"/>
      <c r="K49" s="11"/>
      <c r="Q49" s="4"/>
    </row>
    <row r="50" spans="1:17" ht="15.75" customHeight="1" x14ac:dyDescent="0.2">
      <c r="A50" s="9"/>
      <c r="B50" s="17"/>
      <c r="D50" s="5"/>
      <c r="E50" s="19"/>
      <c r="F50" s="19"/>
      <c r="G50" s="19"/>
      <c r="H50" s="6"/>
      <c r="I50" s="6"/>
      <c r="J50" s="7"/>
      <c r="K50" s="11"/>
      <c r="Q50" s="4"/>
    </row>
    <row r="51" spans="1:17" ht="15.75" customHeight="1" x14ac:dyDescent="0.2">
      <c r="A51" s="10"/>
      <c r="B51" s="17"/>
      <c r="D51" s="5"/>
      <c r="E51" s="19"/>
      <c r="F51" s="19"/>
      <c r="G51" s="19"/>
      <c r="H51" s="6"/>
      <c r="I51" s="6"/>
      <c r="J51" s="7"/>
      <c r="K51" s="11"/>
      <c r="Q51" s="4"/>
    </row>
    <row r="52" spans="1:17" ht="15.75" customHeight="1" x14ac:dyDescent="0.2">
      <c r="A52" s="9"/>
      <c r="B52" s="17"/>
      <c r="D52" s="5"/>
      <c r="E52" s="19"/>
      <c r="F52" s="19"/>
      <c r="G52" s="19"/>
      <c r="H52" s="6"/>
      <c r="I52" s="6"/>
      <c r="J52" s="7"/>
      <c r="K52" s="11"/>
      <c r="Q52" s="4"/>
    </row>
    <row r="53" spans="1:17" ht="15.75" customHeight="1" x14ac:dyDescent="0.2">
      <c r="A53" s="10"/>
      <c r="B53" s="17"/>
      <c r="D53" s="5"/>
      <c r="E53" s="19"/>
      <c r="F53" s="19"/>
      <c r="G53" s="19"/>
      <c r="H53" s="6"/>
      <c r="I53" s="6"/>
      <c r="J53" s="7"/>
      <c r="K53" s="11"/>
      <c r="Q53" s="4"/>
    </row>
    <row r="54" spans="1:17" ht="15.75" customHeight="1" x14ac:dyDescent="0.2">
      <c r="A54" s="9"/>
      <c r="B54" s="17"/>
      <c r="D54" s="5"/>
      <c r="E54" s="19"/>
      <c r="F54" s="19"/>
      <c r="G54" s="19"/>
      <c r="H54" s="6"/>
      <c r="I54" s="6"/>
      <c r="J54" s="7"/>
      <c r="K54" s="11"/>
      <c r="Q54" s="4"/>
    </row>
    <row r="55" spans="1:17" ht="15.75" customHeight="1" x14ac:dyDescent="0.2">
      <c r="A55" s="10"/>
      <c r="B55" s="17"/>
      <c r="D55" s="5"/>
      <c r="E55" s="19"/>
      <c r="F55" s="19"/>
      <c r="G55" s="19"/>
      <c r="H55" s="6"/>
      <c r="I55" s="6"/>
      <c r="J55" s="7"/>
      <c r="K55" s="11"/>
      <c r="Q55" s="4"/>
    </row>
    <row r="56" spans="1:17" ht="15.75" customHeight="1" x14ac:dyDescent="0.2">
      <c r="A56" s="9"/>
      <c r="B56" s="17"/>
      <c r="D56" s="5"/>
      <c r="E56" s="19"/>
      <c r="F56" s="19"/>
      <c r="G56" s="19"/>
      <c r="H56" s="6"/>
      <c r="I56" s="6"/>
      <c r="J56" s="7"/>
      <c r="K56" s="11"/>
      <c r="Q56" s="4"/>
    </row>
    <row r="57" spans="1:17" ht="15.75" customHeight="1" x14ac:dyDescent="0.2">
      <c r="A57" s="10"/>
      <c r="B57" s="17"/>
      <c r="D57" s="5"/>
      <c r="E57" s="19"/>
      <c r="F57" s="19"/>
      <c r="G57" s="19"/>
      <c r="H57" s="6"/>
      <c r="I57" s="6"/>
      <c r="J57" s="7"/>
      <c r="K57" s="11"/>
      <c r="Q57" s="4"/>
    </row>
    <row r="58" spans="1:17" ht="15.75" customHeight="1" x14ac:dyDescent="0.2">
      <c r="A58" s="10"/>
      <c r="B58" s="17"/>
      <c r="D58" s="5"/>
      <c r="E58" s="19"/>
      <c r="F58" s="19"/>
      <c r="G58" s="19"/>
      <c r="H58" s="6"/>
      <c r="I58" s="6"/>
      <c r="J58" s="7"/>
      <c r="K58" s="11"/>
    </row>
    <row r="59" spans="1:17" ht="15.75" customHeight="1" thickBot="1" x14ac:dyDescent="0.25">
      <c r="A59" s="12"/>
      <c r="B59" s="18"/>
      <c r="D59" s="13"/>
      <c r="E59" s="20"/>
      <c r="F59" s="20"/>
      <c r="G59" s="20"/>
      <c r="H59" s="14"/>
      <c r="I59" s="14"/>
      <c r="J59" s="15"/>
      <c r="K59" s="16"/>
    </row>
    <row r="60" spans="1:17" ht="13.5" customHeight="1" x14ac:dyDescent="0.2">
      <c r="E60" s="21"/>
      <c r="F60" s="21"/>
      <c r="G60" s="21"/>
    </row>
    <row r="61" spans="1:17" x14ac:dyDescent="0.2">
      <c r="E61" s="21"/>
      <c r="F61" s="21"/>
    </row>
  </sheetData>
  <sortState ref="A4:K28">
    <sortCondition descending="1" ref="J4"/>
  </sortState>
  <mergeCells count="1">
    <mergeCell ref="C2:H2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 зачет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Данила</dc:creator>
  <cp:lastModifiedBy>Дмитрий</cp:lastModifiedBy>
  <cp:revision>0</cp:revision>
  <dcterms:created xsi:type="dcterms:W3CDTF">2014-07-03T23:33:52Z</dcterms:created>
  <dcterms:modified xsi:type="dcterms:W3CDTF">2016-08-16T11:43:43Z</dcterms:modified>
</cp:coreProperties>
</file>